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10" yWindow="495" windowWidth="15015" windowHeight="7620"/>
  </bookViews>
  <sheets>
    <sheet name="19" sheetId="5" r:id="rId1"/>
  </sheets>
  <calcPr calcId="144525"/>
</workbook>
</file>

<file path=xl/calcChain.xml><?xml version="1.0" encoding="utf-8"?>
<calcChain xmlns="http://schemas.openxmlformats.org/spreadsheetml/2006/main">
  <c r="J13" i="5" l="1"/>
  <c r="P13" i="5" s="1"/>
  <c r="G13" i="5"/>
  <c r="A13" i="5"/>
  <c r="E13" i="5" s="1"/>
  <c r="N13" i="5" l="1"/>
  <c r="J8" i="5"/>
  <c r="P8" i="5" s="1"/>
  <c r="A8" i="5"/>
  <c r="E8" i="5" s="1"/>
  <c r="G8" i="5"/>
  <c r="N8" i="5" l="1"/>
</calcChain>
</file>

<file path=xl/sharedStrings.xml><?xml version="1.0" encoding="utf-8"?>
<sst xmlns="http://schemas.openxmlformats.org/spreadsheetml/2006/main" count="32" uniqueCount="25">
  <si>
    <t>Tổng số</t>
  </si>
  <si>
    <t>Đơn vị tính: Phiếu</t>
  </si>
  <si>
    <t>SỐ PHIẾU LÝ LỊCH TƯ PHÁP SỐ 1 ĐÃ CẤP</t>
  </si>
  <si>
    <t>SỐ PHIẾU LÝ LỊCH TƯ PHÁP SỐ 2 ĐÃ CẤP</t>
  </si>
  <si>
    <t>Chia theo đối tượng yêu cầu cấp</t>
  </si>
  <si>
    <t>Chia theo nội dung xác nhận về án tích</t>
  </si>
  <si>
    <t>Trong đó: Xác nhận thông tin về cấm đảm nhiệm chức vụ, thành lập, quản lý DN, HTX</t>
  </si>
  <si>
    <t>Chia theo nội dung xác nhận về tình trạng án tích</t>
  </si>
  <si>
    <t>Chia theo nội dung xác nhận thông tin về cấm đảm nhiệm chức vụ, thành lập, quản lý DN, HTX</t>
  </si>
  <si>
    <t>Công dân Việt Nam</t>
  </si>
  <si>
    <t>Người nước ngoài</t>
  </si>
  <si>
    <t>Cơ quan Nhà nước, tổ chức chính trị, tổ chức chính trị xã hội</t>
  </si>
  <si>
    <t xml:space="preserve">Không có án tích </t>
  </si>
  <si>
    <t xml:space="preserve">Có án tích </t>
  </si>
  <si>
    <t>Không bị cấm đảm  nhiệm chức vụ, thành lập, quản lý DN, HTX</t>
  </si>
  <si>
    <t>Bị cấm đảm nhiệm chức vụ, thành lập, quản lý DN, HTX</t>
  </si>
  <si>
    <t>Cơ quan tiến hành tố tụng</t>
  </si>
  <si>
    <t>Không bị kết án</t>
  </si>
  <si>
    <t>Bị kết án</t>
  </si>
  <si>
    <r>
      <rPr>
        <b/>
        <sz val="12"/>
        <rFont val="Times New Roman"/>
        <family val="1"/>
      </rPr>
      <t>Đơn vị báo cáo:</t>
    </r>
    <r>
      <rPr>
        <sz val="12"/>
        <rFont val="Times New Roman"/>
        <family val="1"/>
      </rPr>
      <t xml:space="preserve">
Sở Tư pháp Hậu Giang
</t>
    </r>
    <r>
      <rPr>
        <b/>
        <sz val="12"/>
        <rFont val="Times New Roman"/>
        <family val="1"/>
      </rPr>
      <t>Đơn vị nhận báo cáo:</t>
    </r>
    <r>
      <rPr>
        <sz val="12"/>
        <rFont val="Times New Roman"/>
        <family val="1"/>
      </rPr>
      <t xml:space="preserve">
Bộ Tư pháp (Cục Kế hoạch - Tài chính)</t>
    </r>
  </si>
  <si>
    <r>
      <t xml:space="preserve">Biểu số 19/BTP/LLTP
</t>
    </r>
    <r>
      <rPr>
        <sz val="12"/>
        <rFont val="Times New Roman"/>
        <family val="1"/>
      </rPr>
      <t xml:space="preserve">Ban hành theo Thông tư số 03/2019/TT-BTP ngày 20/3/2019
</t>
    </r>
    <r>
      <rPr>
        <b/>
        <sz val="12"/>
        <rFont val="Times New Roman"/>
        <family val="1"/>
      </rPr>
      <t xml:space="preserve">Ngày nhận báo cáo (BC):
*Bộ Tư pháp (Cục Kế hoạch - Tài chính) nhận báo cáo của Sở Tư pháp:
</t>
    </r>
    <r>
      <rPr>
        <sz val="12"/>
        <rFont val="Times New Roman"/>
        <family val="1"/>
      </rPr>
      <t xml:space="preserve">- BC 6 tháng: Ngày 25 tháng 6 hàng năm 
- BC năm: Ngày 28 tháng 11 hàng năm
- BC năm chính thức: Ngày 20 tháng 2 năm sau
</t>
    </r>
  </si>
  <si>
    <r>
      <rPr>
        <b/>
        <sz val="12"/>
        <rFont val="Times New Roman"/>
        <family val="1"/>
      </rPr>
      <t>SỐ PHIẾU LÝ LỊCH TƯ PHÁP ĐÃ CẤP
 (6 tháng/năm)</t>
    </r>
    <r>
      <rPr>
        <sz val="12"/>
        <rFont val="Times New Roman"/>
        <family val="1"/>
      </rPr>
      <t xml:space="preserve">
Kỳ báo cáo: 6 tháng.
</t>
    </r>
    <r>
      <rPr>
        <i/>
        <sz val="12"/>
        <rFont val="Times New Roman"/>
        <family val="1"/>
      </rPr>
      <t>(Từ ngày 01 tháng 01 năm 2021
đến ngày 31 tháng 5 năm 2021)</t>
    </r>
  </si>
  <si>
    <r>
      <rPr>
        <b/>
        <sz val="14"/>
        <rFont val="Times New Roman"/>
        <family val="1"/>
      </rPr>
      <t xml:space="preserve">
Người lập biểu</t>
    </r>
    <r>
      <rPr>
        <sz val="14"/>
        <rFont val="Times New Roman"/>
        <family val="1"/>
      </rPr>
      <t xml:space="preserve">
</t>
    </r>
    <r>
      <rPr>
        <b/>
        <sz val="14"/>
        <rFont val="Times New Roman"/>
        <family val="1"/>
      </rPr>
      <t>Trần Thị Mỹ Ngọc</t>
    </r>
  </si>
  <si>
    <r>
      <rPr>
        <b/>
        <sz val="14"/>
        <rFont val="Times New Roman"/>
        <family val="1"/>
      </rPr>
      <t xml:space="preserve">
Người kiểm tra</t>
    </r>
    <r>
      <rPr>
        <sz val="14"/>
        <rFont val="Times New Roman"/>
        <family val="1"/>
      </rPr>
      <t xml:space="preserve">
</t>
    </r>
    <r>
      <rPr>
        <b/>
        <sz val="14"/>
        <rFont val="Times New Roman"/>
        <family val="1"/>
      </rPr>
      <t xml:space="preserve">Nguyễn Thu Hường
</t>
    </r>
    <r>
      <rPr>
        <sz val="14"/>
        <rFont val="Times New Roman"/>
        <family val="1"/>
      </rPr>
      <t>Trưởng phòng Phòng HC&amp;BTTP</t>
    </r>
  </si>
  <si>
    <r>
      <rPr>
        <i/>
        <sz val="14"/>
        <rFont val="Times New Roman"/>
        <family val="1"/>
      </rPr>
      <t xml:space="preserve">Hậu Giang, ngày     tháng 6 năm 2021
</t>
    </r>
    <r>
      <rPr>
        <b/>
        <sz val="14"/>
        <rFont val="Times New Roman"/>
        <family val="1"/>
      </rPr>
      <t>KT. GIÁM ĐỐC</t>
    </r>
    <r>
      <rPr>
        <sz val="14"/>
        <rFont val="Times New Roman"/>
        <family val="1"/>
      </rPr>
      <t xml:space="preserve">
</t>
    </r>
    <r>
      <rPr>
        <b/>
        <sz val="14"/>
        <rFont val="Times New Roman"/>
        <family val="1"/>
      </rPr>
      <t>PHÓ GIÁM ĐỐC
Trần Phượng Quyên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</si>
</sst>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(0\)"/>
  </numFmts>
  <fonts count="12" x14ac:knownFonts="1">
    <font>
      <sz val="11"/>
      <color rgb="FF00000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2"/>
      <name val="Times New Roman"/>
      <family val="1"/>
    </font>
    <font>
      <sz val="13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 applyFont="1" applyAlignment="1"/>
    <xf numFmtId="164" fontId="1" fillId="0" borderId="0" xfId="0" applyNumberFormat="1" applyFont="1" applyFill="1" applyProtection="1">
      <protection locked="0"/>
    </xf>
    <xf numFmtId="0" fontId="1" fillId="0" borderId="0" xfId="0" applyFont="1" applyFill="1" applyProtection="1">
      <protection locked="0"/>
    </xf>
    <xf numFmtId="0" fontId="6" fillId="0" borderId="7" xfId="0" applyFont="1" applyFill="1" applyBorder="1" applyAlignment="1" applyProtection="1">
      <alignment horizontal="center" vertical="center" wrapText="1"/>
      <protection locked="0"/>
    </xf>
    <xf numFmtId="164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right" vertical="center"/>
      <protection locked="0"/>
    </xf>
    <xf numFmtId="0" fontId="2" fillId="0" borderId="1" xfId="0" applyFont="1" applyFill="1" applyBorder="1" applyAlignment="1" applyProtection="1">
      <alignment horizontal="center" vertical="center"/>
    </xf>
    <xf numFmtId="3" fontId="1" fillId="2" borderId="3" xfId="0" applyNumberFormat="1" applyFont="1" applyFill="1" applyBorder="1" applyAlignment="1" applyProtection="1">
      <alignment horizontal="center" vertical="center"/>
    </xf>
    <xf numFmtId="3" fontId="1" fillId="0" borderId="3" xfId="0" applyNumberFormat="1" applyFont="1" applyFill="1" applyBorder="1" applyAlignment="1" applyProtection="1">
      <alignment horizontal="center" vertical="center"/>
      <protection locked="0"/>
    </xf>
    <xf numFmtId="3" fontId="1" fillId="2" borderId="3" xfId="0" applyNumberFormat="1" applyFont="1" applyFill="1" applyBorder="1" applyAlignment="1" applyProtection="1">
      <alignment horizontal="center" vertical="center"/>
      <protection locked="0"/>
    </xf>
    <xf numFmtId="3" fontId="8" fillId="0" borderId="3" xfId="0" applyNumberFormat="1" applyFont="1" applyFill="1" applyBorder="1" applyAlignment="1" applyProtection="1">
      <alignment vertical="center"/>
      <protection locked="0"/>
    </xf>
    <xf numFmtId="0" fontId="8" fillId="0" borderId="3" xfId="0" applyFont="1" applyFill="1" applyBorder="1" applyAlignment="1" applyProtection="1">
      <alignment horizontal="center" vertical="center"/>
      <protection locked="0"/>
    </xf>
    <xf numFmtId="164" fontId="2" fillId="0" borderId="0" xfId="0" applyNumberFormat="1" applyFont="1" applyFill="1" applyAlignment="1" applyProtection="1">
      <alignment horizontal="justify" vertical="justify" wrapText="1"/>
      <protection locked="0"/>
    </xf>
    <xf numFmtId="164" fontId="2" fillId="0" borderId="0" xfId="0" applyNumberFormat="1" applyFont="1" applyFill="1" applyAlignment="1" applyProtection="1">
      <alignment horizontal="justify" vertical="justify"/>
      <protection locked="0"/>
    </xf>
    <xf numFmtId="0" fontId="3" fillId="0" borderId="0" xfId="0" applyFont="1" applyFill="1" applyAlignment="1" applyProtection="1">
      <alignment horizontal="center" vertical="top" wrapText="1"/>
      <protection locked="0"/>
    </xf>
    <xf numFmtId="0" fontId="3" fillId="0" borderId="0" xfId="0" applyFont="1" applyFill="1" applyAlignment="1" applyProtection="1">
      <alignment horizontal="center" vertical="top"/>
      <protection locked="0"/>
    </xf>
    <xf numFmtId="0" fontId="3" fillId="0" borderId="0" xfId="0" applyFont="1" applyFill="1" applyAlignment="1" applyProtection="1">
      <alignment horizontal="left" vertical="top" wrapText="1"/>
      <protection locked="0"/>
    </xf>
    <xf numFmtId="0" fontId="3" fillId="0" borderId="0" xfId="0" applyFont="1" applyFill="1" applyAlignment="1" applyProtection="1">
      <alignment horizontal="left" vertical="top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164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Fill="1" applyBorder="1" applyAlignment="1" applyProtection="1">
      <alignment horizontal="center" vertical="center" wrapText="1"/>
      <protection locked="0"/>
    </xf>
    <xf numFmtId="0" fontId="5" fillId="0" borderId="6" xfId="0" applyFont="1" applyFill="1" applyBorder="1" applyAlignment="1" applyProtection="1">
      <alignment horizontal="center" vertical="center" wrapText="1"/>
      <protection locked="0"/>
    </xf>
    <xf numFmtId="0" fontId="5" fillId="0" borderId="8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9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164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5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>
      <alignment horizontal="center" vertical="top" wrapText="1"/>
    </xf>
    <xf numFmtId="1" fontId="1" fillId="2" borderId="3" xfId="0" applyNumberFormat="1" applyFont="1" applyFill="1" applyBorder="1" applyAlignment="1" applyProtection="1">
      <alignment horizontal="center" vertical="center"/>
    </xf>
    <xf numFmtId="1" fontId="8" fillId="0" borderId="3" xfId="0" applyNumberFormat="1" applyFont="1" applyFill="1" applyBorder="1" applyAlignment="1" applyProtection="1">
      <alignment vertical="center"/>
      <protection locked="0"/>
    </xf>
    <xf numFmtId="1" fontId="8" fillId="0" borderId="3" xfId="0" applyNumberFormat="1" applyFont="1" applyFill="1" applyBorder="1" applyAlignment="1" applyProtection="1">
      <alignment horizontal="center" vertical="center"/>
      <protection locked="0"/>
    </xf>
    <xf numFmtId="1" fontId="1" fillId="0" borderId="3" xfId="0" applyNumberFormat="1" applyFont="1" applyFill="1" applyBorder="1" applyAlignment="1" applyProtection="1">
      <alignment horizontal="center" vertical="center"/>
      <protection locked="0"/>
    </xf>
    <xf numFmtId="1" fontId="1" fillId="2" borderId="3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"/>
  <sheetViews>
    <sheetView tabSelected="1" topLeftCell="A4" zoomScale="80" zoomScaleNormal="80" workbookViewId="0">
      <selection activeCell="K13" sqref="K13:Q13"/>
    </sheetView>
  </sheetViews>
  <sheetFormatPr defaultRowHeight="14.25" x14ac:dyDescent="0.2"/>
  <cols>
    <col min="2" max="2" width="7" customWidth="1"/>
    <col min="3" max="3" width="6" customWidth="1"/>
    <col min="5" max="5" width="6" customWidth="1"/>
    <col min="6" max="6" width="5.375" customWidth="1"/>
    <col min="7" max="7" width="9" customWidth="1"/>
    <col min="11" max="11" width="7" customWidth="1"/>
    <col min="12" max="12" width="6" customWidth="1"/>
    <col min="13" max="13" width="7.75" customWidth="1"/>
    <col min="14" max="14" width="7.875" customWidth="1"/>
    <col min="15" max="15" width="7" customWidth="1"/>
  </cols>
  <sheetData>
    <row r="1" spans="1:17" ht="129" customHeight="1" x14ac:dyDescent="0.2">
      <c r="A1" s="13" t="s">
        <v>20</v>
      </c>
      <c r="B1" s="14"/>
      <c r="C1" s="14"/>
      <c r="D1" s="14"/>
      <c r="E1" s="14"/>
      <c r="F1" s="14"/>
      <c r="G1" s="14"/>
      <c r="H1" s="15" t="s">
        <v>21</v>
      </c>
      <c r="I1" s="16"/>
      <c r="J1" s="16"/>
      <c r="K1" s="16"/>
      <c r="L1" s="16"/>
      <c r="M1" s="16"/>
      <c r="N1" s="17" t="s">
        <v>19</v>
      </c>
      <c r="O1" s="18"/>
      <c r="P1" s="18"/>
      <c r="Q1" s="18"/>
    </row>
    <row r="2" spans="1:17" ht="16.5" x14ac:dyDescent="0.2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19" t="s">
        <v>1</v>
      </c>
      <c r="O2" s="19"/>
      <c r="P2" s="19"/>
      <c r="Q2" s="19"/>
    </row>
    <row r="3" spans="1:17" x14ac:dyDescent="0.2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 t="s">
        <v>3</v>
      </c>
      <c r="K3" s="20"/>
      <c r="L3" s="20"/>
      <c r="M3" s="20"/>
      <c r="N3" s="20"/>
      <c r="O3" s="20"/>
      <c r="P3" s="20"/>
      <c r="Q3" s="20"/>
    </row>
    <row r="4" spans="1:17" ht="2.25" customHeight="1" x14ac:dyDescent="0.2">
      <c r="A4" s="24" t="s">
        <v>0</v>
      </c>
      <c r="B4" s="25" t="s">
        <v>4</v>
      </c>
      <c r="C4" s="26"/>
      <c r="D4" s="27"/>
      <c r="E4" s="21" t="s">
        <v>5</v>
      </c>
      <c r="F4" s="21"/>
      <c r="G4" s="31" t="s">
        <v>6</v>
      </c>
      <c r="H4" s="31"/>
      <c r="I4" s="31"/>
      <c r="J4" s="32" t="s">
        <v>0</v>
      </c>
      <c r="K4" s="25" t="s">
        <v>4</v>
      </c>
      <c r="L4" s="26"/>
      <c r="M4" s="27"/>
      <c r="N4" s="21" t="s">
        <v>7</v>
      </c>
      <c r="O4" s="21"/>
      <c r="P4" s="21" t="s">
        <v>8</v>
      </c>
      <c r="Q4" s="21"/>
    </row>
    <row r="5" spans="1:17" ht="74.25" customHeight="1" x14ac:dyDescent="0.2">
      <c r="A5" s="24"/>
      <c r="B5" s="28"/>
      <c r="C5" s="29"/>
      <c r="D5" s="30"/>
      <c r="E5" s="21"/>
      <c r="F5" s="21"/>
      <c r="G5" s="31"/>
      <c r="H5" s="31"/>
      <c r="I5" s="31"/>
      <c r="J5" s="33"/>
      <c r="K5" s="28"/>
      <c r="L5" s="29"/>
      <c r="M5" s="30"/>
      <c r="N5" s="21"/>
      <c r="O5" s="21"/>
      <c r="P5" s="21"/>
      <c r="Q5" s="21"/>
    </row>
    <row r="6" spans="1:17" ht="105" x14ac:dyDescent="0.2">
      <c r="A6" s="24"/>
      <c r="B6" s="3" t="s">
        <v>9</v>
      </c>
      <c r="C6" s="3" t="s">
        <v>10</v>
      </c>
      <c r="D6" s="3" t="s">
        <v>11</v>
      </c>
      <c r="E6" s="3" t="s">
        <v>12</v>
      </c>
      <c r="F6" s="3" t="s">
        <v>13</v>
      </c>
      <c r="G6" s="3" t="s">
        <v>0</v>
      </c>
      <c r="H6" s="3" t="s">
        <v>14</v>
      </c>
      <c r="I6" s="3" t="s">
        <v>15</v>
      </c>
      <c r="J6" s="33"/>
      <c r="K6" s="3" t="s">
        <v>9</v>
      </c>
      <c r="L6" s="3" t="s">
        <v>10</v>
      </c>
      <c r="M6" s="3" t="s">
        <v>16</v>
      </c>
      <c r="N6" s="3" t="s">
        <v>17</v>
      </c>
      <c r="O6" s="3" t="s">
        <v>18</v>
      </c>
      <c r="P6" s="3" t="s">
        <v>14</v>
      </c>
      <c r="Q6" s="3" t="s">
        <v>15</v>
      </c>
    </row>
    <row r="7" spans="1:17" ht="15" x14ac:dyDescent="0.2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</row>
    <row r="8" spans="1:17" ht="16.5" x14ac:dyDescent="0.2">
      <c r="A8" s="8">
        <f>SUM(B8:D8)</f>
        <v>4182</v>
      </c>
      <c r="B8" s="11">
        <v>4179</v>
      </c>
      <c r="C8" s="12">
        <v>3</v>
      </c>
      <c r="D8" s="9">
        <v>0</v>
      </c>
      <c r="E8" s="10">
        <f>A8-F8</f>
        <v>4176</v>
      </c>
      <c r="F8" s="9">
        <v>6</v>
      </c>
      <c r="G8" s="10">
        <f>H8+I8</f>
        <v>2</v>
      </c>
      <c r="H8" s="9">
        <v>2</v>
      </c>
      <c r="I8" s="9">
        <v>0</v>
      </c>
      <c r="J8" s="8">
        <f>SUM(K8:M8)</f>
        <v>489</v>
      </c>
      <c r="K8" s="9">
        <v>489</v>
      </c>
      <c r="L8" s="9">
        <v>0</v>
      </c>
      <c r="M8" s="9">
        <v>0</v>
      </c>
      <c r="N8" s="10">
        <f>J8-O8</f>
        <v>486</v>
      </c>
      <c r="O8" s="9">
        <v>3</v>
      </c>
      <c r="P8" s="10">
        <f>J8-Q8</f>
        <v>489</v>
      </c>
      <c r="Q8" s="9">
        <v>0</v>
      </c>
    </row>
    <row r="9" spans="1:17" ht="15.75" x14ac:dyDescent="0.2">
      <c r="A9" s="5"/>
      <c r="B9" s="6"/>
      <c r="C9" s="6"/>
      <c r="D9" s="6"/>
      <c r="E9" s="6"/>
      <c r="F9" s="6"/>
      <c r="G9" s="6"/>
      <c r="H9" s="6"/>
      <c r="I9" s="6"/>
      <c r="J9" s="7"/>
      <c r="K9" s="6"/>
      <c r="L9" s="6"/>
      <c r="M9" s="6"/>
      <c r="N9" s="6"/>
      <c r="O9" s="6"/>
      <c r="P9" s="6"/>
      <c r="Q9" s="6"/>
    </row>
    <row r="10" spans="1:17" ht="171.75" customHeight="1" x14ac:dyDescent="0.2">
      <c r="A10" s="22" t="s">
        <v>22</v>
      </c>
      <c r="B10" s="22"/>
      <c r="C10" s="22"/>
      <c r="D10" s="22"/>
      <c r="E10" s="34" t="s">
        <v>23</v>
      </c>
      <c r="F10" s="34"/>
      <c r="G10" s="34"/>
      <c r="H10" s="34"/>
      <c r="I10" s="34"/>
      <c r="J10" s="34"/>
      <c r="K10" s="22" t="s">
        <v>24</v>
      </c>
      <c r="L10" s="23"/>
      <c r="M10" s="23"/>
      <c r="N10" s="23"/>
      <c r="O10" s="23"/>
      <c r="P10" s="23"/>
      <c r="Q10" s="23"/>
    </row>
    <row r="13" spans="1:17" ht="16.5" x14ac:dyDescent="0.2">
      <c r="A13" s="35">
        <f>SUM(B13:D13)</f>
        <v>4182</v>
      </c>
      <c r="B13" s="36">
        <v>4179</v>
      </c>
      <c r="C13" s="37">
        <v>3</v>
      </c>
      <c r="D13" s="38">
        <v>0</v>
      </c>
      <c r="E13" s="39">
        <f>A13-F13</f>
        <v>4176</v>
      </c>
      <c r="F13" s="38">
        <v>6</v>
      </c>
      <c r="G13" s="39">
        <f>H13+I13</f>
        <v>2</v>
      </c>
      <c r="H13" s="38">
        <v>2</v>
      </c>
      <c r="I13" s="38">
        <v>0</v>
      </c>
      <c r="J13" s="35">
        <f>SUM(K13:M13)</f>
        <v>489</v>
      </c>
      <c r="K13" s="38">
        <v>489</v>
      </c>
      <c r="L13" s="38">
        <v>0</v>
      </c>
      <c r="M13" s="38">
        <v>0</v>
      </c>
      <c r="N13" s="39">
        <f>J13-O13</f>
        <v>486</v>
      </c>
      <c r="O13" s="38">
        <v>3</v>
      </c>
      <c r="P13" s="39">
        <f>J13-Q13</f>
        <v>489</v>
      </c>
      <c r="Q13" s="38">
        <v>0</v>
      </c>
    </row>
  </sheetData>
  <mergeCells count="17">
    <mergeCell ref="N4:O5"/>
    <mergeCell ref="P4:Q5"/>
    <mergeCell ref="K10:Q10"/>
    <mergeCell ref="A4:A6"/>
    <mergeCell ref="B4:D5"/>
    <mergeCell ref="E4:F5"/>
    <mergeCell ref="G4:I5"/>
    <mergeCell ref="J4:J6"/>
    <mergeCell ref="K4:M5"/>
    <mergeCell ref="A10:D10"/>
    <mergeCell ref="E10:J10"/>
    <mergeCell ref="A1:G1"/>
    <mergeCell ref="H1:M1"/>
    <mergeCell ref="N1:Q1"/>
    <mergeCell ref="N2:Q2"/>
    <mergeCell ref="A3:I3"/>
    <mergeCell ref="J3:Q3"/>
  </mergeCells>
  <pageMargins left="0" right="0" top="0.143700787" bottom="0.143700787" header="0" footer="0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Mỹ Ngọc</dc:creator>
  <cp:lastModifiedBy>NGOC</cp:lastModifiedBy>
  <cp:lastPrinted>2021-06-16T09:04:21Z</cp:lastPrinted>
  <dcterms:created xsi:type="dcterms:W3CDTF">2019-06-10T09:13:29Z</dcterms:created>
  <dcterms:modified xsi:type="dcterms:W3CDTF">2021-06-23T08:28:27Z</dcterms:modified>
</cp:coreProperties>
</file>